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<sst xmlns="http://schemas.openxmlformats.org/spreadsheetml/2006/main" count="60" uniqueCount="49">
  <si>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</si>
  <si>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</si>
  <si>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</si>
  <si>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</si>
  <si>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</si>
  <si>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</si>
  <si>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</si>
  <si>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</si>
  <si>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</si>
  <si>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</si>
  <si>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</si>
  <si>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</si>
  <si>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</si>
  <si>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</si>
  <si>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</si>
  <si>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</si>
  <si>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</si>
  <si>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</si>
  <si>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</si>
  <si>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</si>
  <si>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</si>
  <si>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</si>
  <si>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</si>
  <si>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</si>
  <si>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</si>
  <si>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</si>
  <si>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</si>
  <si>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</si>
  <si>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</si>
  <si>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</si>
  <si>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</si>
  <si>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</si>
  <si>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</si>
  <si>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</si>
  <si>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</si>
  <si>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</si>
  <si>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</si>
  <si>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</si>
  <si>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</si>
  <si>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</si>
  <si>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</si>
  <si>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</si>
  <si>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</si>
  <si>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</si>
  <si>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</si>
  <si>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</si>
  <si>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</si>
  <si>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NORMAL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</si>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</sst>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ARENAS_PA_2020_1_A5_1_49</v>
      </c>
      <c r="C4" s="49"/>
      <c r="D4" s="49"/>
      <c r="E4" s="49"/>
      <c r="F4" s="49"/>
      <c r="G4" s="49"/>
      <c r="H4" s="49"/>
      <c r="I4" s="49"/>
      <c r="J4" s="49"/>
    </row>
    <row r="5" spans="1:10" s="1" customFormat="1" x14ac:dyDescent="0.35">
      <c r="A5" s="8"/>
    </row>
    <row r="7" spans="1:10" ht="30.75" customHeight="1" x14ac:dyDescent="0.3">
      <c r="B7" s="44" t="s">
        <v>0</v>
      </c>
      <c r="C7" s="44"/>
      <c r="D7" s="45" t="s">
        <v>1</v>
      </c>
      <c r="E7" s="46"/>
      <c r="G7" s="6"/>
    </row>
    <row r="8" spans="1:10" x14ac:dyDescent="0.3">
      <c r="B8" s="44" t="s">
        <v>2</v>
      </c>
      <c r="C8" s="44"/>
      <c r="D8" s="45" t="s">
        <v>43</v>
      </c>
      <c r="E8" s="46"/>
      <c r="G8" s="6"/>
    </row>
    <row r="9" spans="1:10" x14ac:dyDescent="0.3">
      <c r="B9" s="44" t="s">
        <v>3</v>
      </c>
      <c r="C9" s="44"/>
      <c r="D9" s="45" t="s">
        <v>4</v>
      </c>
      <c r="E9" s="46"/>
    </row>
    <row r="10" spans="1:10" x14ac:dyDescent="0.3">
      <c r="B10" s="44" t="s">
        <v>5</v>
      </c>
      <c r="C10" s="44"/>
      <c r="D10" s="45" t="s">
        <v>6</v>
      </c>
      <c r="E10" s="46"/>
    </row>
    <row r="11" spans="1:10" x14ac:dyDescent="0.3">
      <c r="B11" s="44" t="s">
        <v>7</v>
      </c>
      <c r="C11" s="44"/>
      <c r="D11" s="47" t="s">
        <v>8</v>
      </c>
      <c r="E11" s="48"/>
      <c r="H11" s="35"/>
    </row>
    <row r="12" spans="1:10" x14ac:dyDescent="0.3">
      <c r="B12" s="44" t="s">
        <v>9</v>
      </c>
      <c r="C12" s="44"/>
      <c r="D12" s="50">
        <v>1</v>
      </c>
      <c r="E12" s="51"/>
    </row>
    <row r="13" spans="1:10" x14ac:dyDescent="0.3">
      <c r="B13" s="44" t="s">
        <v>10</v>
      </c>
      <c r="C13" s="44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47</v>
      </c>
      <c r="C16" s="29">
        <v>43907</v>
      </c>
      <c r="D16" s="29">
        <v>43907</v>
      </c>
      <c r="E16" s="34">
        <v>1</v>
      </c>
      <c r="G16" s="36">
        <v>49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52" t="s">
        <v>45</v>
      </c>
      <c r="D21" s="52"/>
      <c r="E21" s="52"/>
      <c r="F21" s="52"/>
    </row>
    <row r="22" spans="2:6" ht="16.5" customHeight="1" x14ac:dyDescent="0.3">
      <c r="B22" s="12" t="s">
        <v>16</v>
      </c>
      <c r="C22" s="52" t="s">
        <v>48</v>
      </c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36" ht="14.4" x14ac:dyDescent="0.3">
      <c r="A7" s="62" t="str">
        <f>+TAPA!D11</f>
        <v>PA</v>
      </c>
      <c r="B7" s="63"/>
      <c r="C7" s="64" t="str">
        <f>+TAPA!B16</f>
        <v>NORMAL</v>
      </c>
      <c r="D7" s="64"/>
      <c r="E7" s="64"/>
      <c r="F7" s="56">
        <f>+TAPA!C16</f>
        <v>43907</v>
      </c>
      <c r="G7" s="56"/>
      <c r="H7" s="57">
        <f>+TAPA!D16</f>
        <v>43907</v>
      </c>
      <c r="I7" s="58"/>
      <c r="J7" s="58"/>
      <c r="K7" s="58"/>
      <c r="L7" s="59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2"/>
  <sheetViews>
    <sheetView zoomScaleNormal="100" workbookViewId="0">
      <selection activeCell="H21" sqref="H21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3" t="str">
        <f>"HORAS DE PASADA PROGRAMADA DE LA UNIDAD DE NEGOCIO ("&amp;A7&amp;" - "&amp;C7&amp;")"</f>
        <v>HORAS DE PASADA PROGRAMADA DE LA UNIDAD DE NEGOCIO (PA - NORMAL)</v>
      </c>
      <c r="B2" s="53"/>
      <c r="C2" s="53"/>
      <c r="D2" s="53"/>
      <c r="E2" s="53"/>
      <c r="F2" s="53"/>
      <c r="G2" s="53"/>
      <c r="H2" s="53"/>
    </row>
    <row r="4" spans="1:13" s="3" customFormat="1" x14ac:dyDescent="0.3">
      <c r="A4" s="3" t="s">
        <v>17</v>
      </c>
    </row>
    <row r="6" spans="1:13" x14ac:dyDescent="0.3">
      <c r="A6" s="60" t="s">
        <v>18</v>
      </c>
      <c r="B6" s="61"/>
      <c r="C6" s="60" t="s">
        <v>19</v>
      </c>
      <c r="D6" s="65"/>
      <c r="E6" s="14" t="s">
        <v>12</v>
      </c>
      <c r="F6" s="14" t="s">
        <v>13</v>
      </c>
    </row>
    <row r="7" spans="1:13" x14ac:dyDescent="0.3">
      <c r="A7" s="62" t="str">
        <f>+TAPA!D11</f>
        <v>PA</v>
      </c>
      <c r="B7" s="63"/>
      <c r="C7" s="62" t="str">
        <f>+TAPA!B16</f>
        <v>NORMAL</v>
      </c>
      <c r="D7" s="66"/>
      <c r="E7" s="19">
        <f>+TAPA!C16</f>
        <v>43907</v>
      </c>
      <c r="F7" s="19">
        <f>+TAPA!D16</f>
        <v>43907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5</v>
      </c>
      <c r="C12" s="41">
        <v>0</v>
      </c>
      <c r="D12" s="41">
        <v>1</v>
      </c>
      <c r="E12" s="42" t="s">
        <v>40</v>
      </c>
      <c r="F12" s="42" t="s">
        <v>46</v>
      </c>
      <c r="G12" s="42" t="s">
        <v>42</v>
      </c>
      <c r="H12" s="43" t="s">
        <v>41</v>
      </c>
      <c r="I12" s="38"/>
      <c r="J12" s="37"/>
      <c r="K12" s="37"/>
      <c r="L12" s="37"/>
      <c r="M12" s="37"/>
    </row>
  </sheetData>
  <autoFilter ref="A11:H11"/>
  <sortState ref="A12:H26">
    <sortCondition ref="B12:B26"/>
    <sortCondition ref="H12:H26"/>
    <sortCondition ref="C12:C26"/>
    <sortCondition ref="F12:F26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